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53731C23-8359-4073-A4BD-1B029E8B1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variantas'!$A$1:$J$42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7" i="1" l="1"/>
  <c r="J38" i="1"/>
  <c r="J39" i="1"/>
  <c r="J9" i="1" s="1"/>
</calcChain>
</file>

<file path=xl/sharedStrings.xml><?xml version="1.0" encoding="utf-8"?>
<sst xmlns="http://schemas.openxmlformats.org/spreadsheetml/2006/main" count="74" uniqueCount="51">
  <si>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</si>
  <si>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</si>
  <si>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</si>
  <si>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</si>
  <si>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</si>
  <si>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</si>
  <si>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</si>
  <si>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</si>
  <si>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</si>
  <si>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</si>
  <si>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</si>
  <si>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</si>
  <si>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</si>
  <si>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</si>
  <si>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</si>
  <si>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</si>
  <si>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</si>
  <si>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</si>
  <si>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</si>
  <si>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Buitinė nuotekynė (F1)</t>
  </si>
  <si>
    <t>Plast.kanalizac.vamzdžių, kurių D 50-100mm, tiesimas</t>
  </si>
  <si>
    <t>m</t>
  </si>
  <si>
    <t>PVC vamzdžiai su movomis 110x3.2x1000, su gum.tarpin.(vid. nuotek.)</t>
  </si>
  <si>
    <t>vnt</t>
  </si>
  <si>
    <t>PVC vamzdžiai su movomis 50x1.8x1000, su gum. tarpin.(vid.nuotek.)</t>
  </si>
  <si>
    <t>Fasoninės dalys</t>
  </si>
  <si>
    <t>kompl.</t>
  </si>
  <si>
    <t>Ventiliacijos kaminėlio įrengimas ir sandarinimas</t>
  </si>
  <si>
    <t>vnt.</t>
  </si>
  <si>
    <t>PVC ventiliacijos kaminėliai d110</t>
  </si>
  <si>
    <t>PVC ventiliacijos kaminėliai d50</t>
  </si>
  <si>
    <t>Vidaus nuotekų plastikinių vamzdynų jungiamųjų (fasoninių) dalių montavimas , kai nominalusis vidinis skersmuo iki 110 mm</t>
  </si>
  <si>
    <t>PVC revizijos d110 stovams</t>
  </si>
  <si>
    <t>Vidaus nuotekų plastikinių vamzdynų jungiamųjų (fasoninių) dalių montavimas , kai nominalusis vidinis skersmuo iki 50 mm</t>
  </si>
  <si>
    <t>PVC revizijos d50 stovams</t>
  </si>
  <si>
    <t>Vidaus nuotekų plastikinių vamzdynų trapų montavimas , kai trapo skersmuo iki 50 mm</t>
  </si>
  <si>
    <t>PVC trapas d50</t>
  </si>
  <si>
    <t>Vidaus nuotekų plastikinių vamzdynų trapų montavimas , kai trapo skersmuo iki 100 mm</t>
  </si>
  <si>
    <t>PVC trapas d110</t>
  </si>
  <si>
    <t>PVC pravalos  d 110mm (vid. nuotek. Optima)</t>
  </si>
  <si>
    <t>Vamzdžių kirtimosi su pastato konstrukcijomis vietų užtaisymas ugniai atspariais žiedais</t>
  </si>
  <si>
    <t>Priešgaisrinės apkabos vamzdynams</t>
  </si>
  <si>
    <t>Nuotekų vamzdynų hidraulinis bandymas ( buitinių nuotekų)</t>
  </si>
  <si>
    <t>100m</t>
  </si>
  <si>
    <t>Iš anksto paruošto vožtuvo  montavimas</t>
  </si>
  <si>
    <t>Atbulinis vožtuvas su dviem vožtuvais k-tas.  Atitinka EN13564 standarto 3 tipą</t>
  </si>
  <si>
    <t>Nuotekų bei dumblo persiurbimo siurblinių montavimas , kai talpos tūris iki 3 m3</t>
  </si>
  <si>
    <t>Nuotekų kėlykla PUMPFIX (arba analogas) 1.6 l/s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</si>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</sst>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7"/>
  <sheetViews>
    <sheetView showZeros="0" tabSelected="1" zoomScaleNormal="100" workbookViewId="0">
      <pane ySplit="11" topLeftCell="A35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45375.69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5" t="s">
        <v>10</v>
      </c>
      <c r="B6" s="35"/>
      <c r="C6" s="34" t="s">
        <v>17</v>
      </c>
      <c r="D6" s="34"/>
      <c r="E6" s="34"/>
      <c r="F6" s="34"/>
      <c r="G6" s="34"/>
      <c r="H6" s="34"/>
      <c r="I6" s="34"/>
      <c r="J6" s="34"/>
      <c r="BC6" s="33" t="s">
        <v>17</v>
      </c>
    </row>
    <row r="7" spans="1:55" x14ac:dyDescent="0.25">
      <c r="A7" s="35" t="s">
        <v>8</v>
      </c>
      <c r="B7" s="35"/>
      <c r="C7" s="34" t="s">
        <v>18</v>
      </c>
      <c r="D7" s="34"/>
      <c r="E7" s="34"/>
      <c r="F7" s="34"/>
      <c r="G7" s="34"/>
      <c r="H7" s="34"/>
      <c r="I7" s="34"/>
      <c r="J7" s="34"/>
      <c r="BC7" s="33" t="s">
        <v>18</v>
      </c>
    </row>
    <row r="8" spans="1:55" x14ac:dyDescent="0.25">
      <c r="A8" s="35" t="s">
        <v>9</v>
      </c>
      <c r="B8" s="35"/>
      <c r="C8" s="34" t="s">
        <v>19</v>
      </c>
      <c r="D8" s="34"/>
      <c r="E8" s="34"/>
      <c r="F8" s="34"/>
      <c r="G8" s="34"/>
      <c r="H8" s="34"/>
      <c r="I8" s="34"/>
      <c r="J8" s="34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J39</f>
        <v>0</v>
      </c>
    </row>
    <row r="10" spans="1:55" ht="17.25" customHeight="1" x14ac:dyDescent="0.25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G10" s="8"/>
      <c r="H10" s="8"/>
      <c r="I10" s="8" t="s">
        <v>1</v>
      </c>
      <c r="J10" s="8"/>
    </row>
    <row r="11" spans="1:55" ht="22.5" x14ac:dyDescent="0.25">
      <c r="A11" s="37"/>
      <c r="B11" s="38"/>
      <c r="C11" s="38"/>
      <c r="D11" s="40"/>
      <c r="E11" s="41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680</v>
      </c>
      <c r="F12" s="14"/>
      <c r="G12" s="14"/>
      <c r="H12" s="14"/>
      <c r="I12" s="25"/>
      <c r="J12" s="14">
        <f t="shared" ref="J12:J35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380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24</v>
      </c>
      <c r="D14" s="11" t="s">
        <v>23</v>
      </c>
      <c r="E14" s="13">
        <v>300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26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27</v>
      </c>
      <c r="D16" s="11" t="s">
        <v>28</v>
      </c>
      <c r="E16" s="13">
        <v>19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29</v>
      </c>
      <c r="D17" s="11" t="s">
        <v>23</v>
      </c>
      <c r="E17" s="13">
        <v>7</v>
      </c>
      <c r="F17" s="14"/>
      <c r="G17" s="14"/>
      <c r="H17" s="14"/>
      <c r="I17" s="25"/>
      <c r="J17" s="14">
        <f t="shared" si="0"/>
        <v>0</v>
      </c>
    </row>
    <row r="18" spans="1:10" x14ac:dyDescent="0.25">
      <c r="A18" s="10">
        <v>7</v>
      </c>
      <c r="B18" s="11"/>
      <c r="C18" s="12" t="s">
        <v>30</v>
      </c>
      <c r="D18" s="11" t="s">
        <v>23</v>
      </c>
      <c r="E18" s="13">
        <v>12</v>
      </c>
      <c r="F18" s="14"/>
      <c r="G18" s="14"/>
      <c r="H18" s="14"/>
      <c r="I18" s="25"/>
      <c r="J18" s="14">
        <f t="shared" si="0"/>
        <v>0</v>
      </c>
    </row>
    <row r="19" spans="1:10" ht="56.25" x14ac:dyDescent="0.25">
      <c r="A19" s="10">
        <v>8</v>
      </c>
      <c r="B19" s="11"/>
      <c r="C19" s="12" t="s">
        <v>31</v>
      </c>
      <c r="D19" s="11" t="s">
        <v>23</v>
      </c>
      <c r="E19" s="13">
        <v>24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32</v>
      </c>
      <c r="D20" s="11" t="s">
        <v>23</v>
      </c>
      <c r="E20" s="13">
        <v>24</v>
      </c>
      <c r="F20" s="14"/>
      <c r="G20" s="14"/>
      <c r="H20" s="14"/>
      <c r="I20" s="25"/>
      <c r="J20" s="14">
        <f t="shared" si="0"/>
        <v>0</v>
      </c>
    </row>
    <row r="21" spans="1:10" ht="56.25" x14ac:dyDescent="0.25">
      <c r="A21" s="10">
        <v>10</v>
      </c>
      <c r="B21" s="11"/>
      <c r="C21" s="12" t="s">
        <v>33</v>
      </c>
      <c r="D21" s="11" t="s">
        <v>23</v>
      </c>
      <c r="E21" s="13">
        <v>14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34</v>
      </c>
      <c r="D22" s="11" t="s">
        <v>23</v>
      </c>
      <c r="E22" s="13">
        <v>14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35</v>
      </c>
      <c r="D23" s="11" t="s">
        <v>23</v>
      </c>
      <c r="E23" s="13">
        <v>3</v>
      </c>
      <c r="F23" s="14"/>
      <c r="G23" s="14"/>
      <c r="H23" s="14"/>
      <c r="I23" s="25"/>
      <c r="J23" s="14">
        <f t="shared" si="0"/>
        <v>0</v>
      </c>
    </row>
    <row r="24" spans="1:10" x14ac:dyDescent="0.25">
      <c r="A24" s="10">
        <v>13</v>
      </c>
      <c r="B24" s="11"/>
      <c r="C24" s="12" t="s">
        <v>36</v>
      </c>
      <c r="D24" s="11" t="s">
        <v>23</v>
      </c>
      <c r="E24" s="13">
        <v>3</v>
      </c>
      <c r="F24" s="14"/>
      <c r="G24" s="14"/>
      <c r="H24" s="14"/>
      <c r="I24" s="25"/>
      <c r="J24" s="14">
        <f t="shared" si="0"/>
        <v>0</v>
      </c>
    </row>
    <row r="25" spans="1:10" ht="33.75" x14ac:dyDescent="0.25">
      <c r="A25" s="10">
        <v>14</v>
      </c>
      <c r="B25" s="11"/>
      <c r="C25" s="12" t="s">
        <v>37</v>
      </c>
      <c r="D25" s="11" t="s">
        <v>23</v>
      </c>
      <c r="E25" s="13">
        <v>3</v>
      </c>
      <c r="F25" s="14"/>
      <c r="G25" s="14"/>
      <c r="H25" s="14"/>
      <c r="I25" s="25"/>
      <c r="J25" s="14">
        <f t="shared" si="0"/>
        <v>0</v>
      </c>
    </row>
    <row r="26" spans="1:10" x14ac:dyDescent="0.25">
      <c r="A26" s="10">
        <v>15</v>
      </c>
      <c r="B26" s="11"/>
      <c r="C26" s="12" t="s">
        <v>38</v>
      </c>
      <c r="D26" s="11" t="s">
        <v>23</v>
      </c>
      <c r="E26" s="13">
        <v>3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16</v>
      </c>
      <c r="B27" s="11"/>
      <c r="C27" s="12" t="s">
        <v>31</v>
      </c>
      <c r="D27" s="11" t="s">
        <v>23</v>
      </c>
      <c r="E27" s="13">
        <v>28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17</v>
      </c>
      <c r="B28" s="11"/>
      <c r="C28" s="12" t="s">
        <v>39</v>
      </c>
      <c r="D28" s="11" t="s">
        <v>23</v>
      </c>
      <c r="E28" s="13">
        <v>28</v>
      </c>
      <c r="F28" s="14"/>
      <c r="G28" s="14"/>
      <c r="H28" s="14"/>
      <c r="I28" s="25"/>
      <c r="J28" s="14">
        <f t="shared" si="0"/>
        <v>0</v>
      </c>
    </row>
    <row r="29" spans="1:10" ht="45" x14ac:dyDescent="0.25">
      <c r="A29" s="10">
        <v>18</v>
      </c>
      <c r="B29" s="11"/>
      <c r="C29" s="12" t="s">
        <v>40</v>
      </c>
      <c r="D29" s="11" t="s">
        <v>23</v>
      </c>
      <c r="E29" s="13">
        <v>57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41</v>
      </c>
      <c r="D30" s="11" t="s">
        <v>23</v>
      </c>
      <c r="E30" s="13">
        <v>57</v>
      </c>
      <c r="F30" s="14"/>
      <c r="G30" s="14"/>
      <c r="H30" s="14"/>
      <c r="I30" s="25"/>
      <c r="J30" s="14">
        <f t="shared" si="0"/>
        <v>0</v>
      </c>
    </row>
    <row r="31" spans="1:10" ht="22.5" x14ac:dyDescent="0.25">
      <c r="A31" s="10">
        <v>20</v>
      </c>
      <c r="B31" s="11"/>
      <c r="C31" s="12" t="s">
        <v>42</v>
      </c>
      <c r="D31" s="11" t="s">
        <v>43</v>
      </c>
      <c r="E31" s="13">
        <v>6.8</v>
      </c>
      <c r="F31" s="14"/>
      <c r="G31" s="14"/>
      <c r="H31" s="14"/>
      <c r="I31" s="25"/>
      <c r="J31" s="14">
        <f t="shared" si="0"/>
        <v>0</v>
      </c>
    </row>
    <row r="32" spans="1:10" ht="22.5" x14ac:dyDescent="0.25">
      <c r="A32" s="10">
        <v>21</v>
      </c>
      <c r="B32" s="11"/>
      <c r="C32" s="12" t="s">
        <v>44</v>
      </c>
      <c r="D32" s="11" t="s">
        <v>28</v>
      </c>
      <c r="E32" s="13">
        <v>2</v>
      </c>
      <c r="F32" s="14"/>
      <c r="G32" s="14"/>
      <c r="H32" s="14"/>
      <c r="I32" s="25"/>
      <c r="J32" s="14">
        <f t="shared" si="0"/>
        <v>0</v>
      </c>
    </row>
    <row r="33" spans="1:10" ht="33.75" x14ac:dyDescent="0.25">
      <c r="A33" s="10">
        <v>22</v>
      </c>
      <c r="B33" s="11"/>
      <c r="C33" s="12" t="s">
        <v>45</v>
      </c>
      <c r="D33" s="11" t="s">
        <v>26</v>
      </c>
      <c r="E33" s="13">
        <v>2</v>
      </c>
      <c r="F33" s="14"/>
      <c r="G33" s="14"/>
      <c r="H33" s="14"/>
      <c r="I33" s="25"/>
      <c r="J33" s="14">
        <f t="shared" si="0"/>
        <v>0</v>
      </c>
    </row>
    <row r="34" spans="1:10" ht="45" x14ac:dyDescent="0.25">
      <c r="A34" s="10">
        <v>23</v>
      </c>
      <c r="B34" s="11"/>
      <c r="C34" s="12" t="s">
        <v>46</v>
      </c>
      <c r="D34" s="11" t="s">
        <v>23</v>
      </c>
      <c r="E34" s="13">
        <v>1</v>
      </c>
      <c r="F34" s="14"/>
      <c r="G34" s="14"/>
      <c r="H34" s="14"/>
      <c r="I34" s="25"/>
      <c r="J34" s="14">
        <f t="shared" si="0"/>
        <v>0</v>
      </c>
    </row>
    <row r="35" spans="1:10" ht="22.5" x14ac:dyDescent="0.25">
      <c r="A35" s="10">
        <v>24</v>
      </c>
      <c r="B35" s="11"/>
      <c r="C35" s="12" t="s">
        <v>47</v>
      </c>
      <c r="D35" s="11" t="s">
        <v>26</v>
      </c>
      <c r="E35" s="13">
        <v>1</v>
      </c>
      <c r="F35" s="14"/>
      <c r="G35" s="14"/>
      <c r="H35" s="14"/>
      <c r="I35" s="14"/>
      <c r="J35" s="14">
        <f t="shared" si="0"/>
        <v>0</v>
      </c>
    </row>
    <row r="36" spans="1:10" x14ac:dyDescent="0.25">
      <c r="A36" s="10"/>
      <c r="B36" s="11"/>
      <c r="C36" s="12"/>
      <c r="D36" s="11"/>
      <c r="E36" s="13"/>
      <c r="F36" s="14"/>
      <c r="G36" s="14"/>
      <c r="H36" s="14"/>
      <c r="I36" s="14"/>
      <c r="J36" s="14"/>
    </row>
    <row r="37" spans="1:10" x14ac:dyDescent="0.25">
      <c r="A37" s="15"/>
      <c r="B37" s="27" t="s">
        <v>48</v>
      </c>
      <c r="C37" s="27"/>
      <c r="D37" s="27"/>
      <c r="E37" s="27"/>
      <c r="F37" s="28"/>
      <c r="G37" s="28"/>
      <c r="H37" s="28"/>
      <c r="I37" s="28"/>
      <c r="J37" s="30">
        <f>SUM(J12:J36)</f>
        <v>0</v>
      </c>
    </row>
    <row r="38" spans="1:10" x14ac:dyDescent="0.25">
      <c r="A38" s="15"/>
      <c r="B38" s="27" t="s">
        <v>49</v>
      </c>
      <c r="C38" s="27"/>
      <c r="D38" s="27"/>
      <c r="E38" s="27"/>
      <c r="F38" s="27"/>
      <c r="G38" s="27"/>
      <c r="H38" s="27"/>
      <c r="I38" s="27"/>
      <c r="J38" s="30">
        <f>ROUND(J37*0.21, 2)</f>
        <v>0</v>
      </c>
    </row>
    <row r="39" spans="1:10" x14ac:dyDescent="0.25">
      <c r="A39" s="15"/>
      <c r="B39" s="29" t="s">
        <v>50</v>
      </c>
      <c r="C39" s="29"/>
      <c r="D39" s="29"/>
      <c r="E39" s="29"/>
      <c r="F39" s="29"/>
      <c r="G39" s="29"/>
      <c r="H39" s="29"/>
      <c r="I39" s="29"/>
      <c r="J39" s="31">
        <f>SUM(J37:J38)</f>
        <v>0</v>
      </c>
    </row>
    <row r="40" spans="1:10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8"/>
    </row>
    <row r="42" spans="1:10" x14ac:dyDescent="0.25">
      <c r="A42" s="19"/>
      <c r="B42" s="16"/>
      <c r="C42" s="16"/>
      <c r="D42" s="16"/>
      <c r="E42" s="16"/>
      <c r="F42" s="16"/>
      <c r="G42" s="16"/>
      <c r="H42" s="16"/>
      <c r="I42" s="16"/>
      <c r="J42" s="18"/>
    </row>
    <row r="43" spans="1:10" x14ac:dyDescent="0.25">
      <c r="A43" s="19"/>
      <c r="B43" s="16"/>
      <c r="C43" s="16"/>
      <c r="D43" s="16"/>
      <c r="E43" s="16"/>
      <c r="F43" s="16"/>
      <c r="G43" s="16"/>
      <c r="H43" s="16"/>
      <c r="I43" s="16"/>
      <c r="J43" s="18"/>
    </row>
    <row r="44" spans="1:10" x14ac:dyDescent="0.25">
      <c r="A44" s="19"/>
      <c r="B44" s="16"/>
      <c r="C44" s="16"/>
      <c r="D44" s="16"/>
      <c r="E44" s="16"/>
      <c r="F44" s="16"/>
      <c r="G44" s="16"/>
      <c r="H44" s="16"/>
      <c r="I44" s="16"/>
      <c r="J44" s="18"/>
    </row>
    <row r="45" spans="1:10" x14ac:dyDescent="0.25">
      <c r="A45" s="19"/>
      <c r="B45" s="16"/>
      <c r="C45" s="16"/>
      <c r="D45" s="16"/>
      <c r="E45" s="16"/>
      <c r="F45" s="16"/>
      <c r="G45" s="16"/>
      <c r="H45" s="16"/>
      <c r="I45" s="16"/>
      <c r="J45" s="18"/>
    </row>
    <row r="46" spans="1:10" x14ac:dyDescent="0.25">
      <c r="A46" s="19"/>
      <c r="B46" s="16"/>
      <c r="C46" s="16"/>
      <c r="D46" s="16"/>
      <c r="E46" s="16"/>
      <c r="F46" s="16"/>
      <c r="G46" s="16"/>
      <c r="H46" s="16"/>
      <c r="I46" s="16"/>
      <c r="J46" s="18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1"/>
    </row>
    <row r="48" spans="1:10" x14ac:dyDescent="0.25">
      <c r="A48" s="20"/>
      <c r="B48" s="20"/>
      <c r="C48" s="20"/>
      <c r="D48" s="22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</sheetData>
  <mergeCells count="11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2025-02-07T14:16:33Z</dcterms:modified>
</cp:coreProperties>
</file>